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EF4BB008-694D-4160-964A-282C8B82E52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3" i="1"/>
  <c r="C18" i="1"/>
  <c r="C16" i="1"/>
  <c r="C11" i="1"/>
  <c r="C12" i="1"/>
  <c r="C14" i="1"/>
  <c r="C10" i="1"/>
  <c r="E13" i="1"/>
  <c r="E5" i="1"/>
  <c r="E14" i="1"/>
  <c r="E22" i="1" l="1"/>
  <c r="E21" i="1" s="1"/>
  <c r="E24" i="1" l="1"/>
  <c r="E23" i="1" s="1"/>
  <c r="E20" i="1"/>
  <c r="E19" i="1" s="1"/>
  <c r="E18" i="1"/>
  <c r="E16" i="1"/>
  <c r="E15" i="1" s="1"/>
  <c r="E12" i="1"/>
  <c r="E11" i="1"/>
  <c r="E10" i="1"/>
  <c r="E8" i="1"/>
  <c r="E7" i="1"/>
  <c r="E6" i="1"/>
  <c r="E9" i="1" l="1"/>
</calcChain>
</file>

<file path=xl/sharedStrings.xml><?xml version="1.0" encoding="utf-8"?>
<sst xmlns="http://schemas.openxmlformats.org/spreadsheetml/2006/main" count="47" uniqueCount="35">
  <si>
    <t>Opis prac</t>
  </si>
  <si>
    <t>j.m.</t>
  </si>
  <si>
    <t>Ilość</t>
  </si>
  <si>
    <t>cena jednostkowa</t>
  </si>
  <si>
    <t>Wartość netto</t>
  </si>
  <si>
    <t>Wartość robót netto</t>
  </si>
  <si>
    <t>kpl</t>
  </si>
  <si>
    <t>m2</t>
  </si>
  <si>
    <t>Wykonanie chodników</t>
  </si>
  <si>
    <t>mb</t>
  </si>
  <si>
    <t>Dodatkowe informacje:</t>
  </si>
  <si>
    <t>Badania nośności i zagęszczenia po stronei wykonawcy</t>
  </si>
  <si>
    <t>Rozliczenie powykonawcze</t>
  </si>
  <si>
    <t>Wykonanie nawierzchni z kostki betonowej</t>
  </si>
  <si>
    <t>Nawierzchnia z kostki betonowej Behaton gr 8 cm na podsypka cem-piask 1:4 gr - 3cm</t>
  </si>
  <si>
    <t>Nawierzchnia z kostki betonowej szarej gr 6cm na podsypka cem-piask 1:4 gr. 3cm</t>
  </si>
  <si>
    <t>Ułożenie krawężnika betonoego 15x30 cm na ławie betonowej z oporem zgodnym z projektem</t>
  </si>
  <si>
    <t>Odwodnienie szczelinowe</t>
  </si>
  <si>
    <t xml:space="preserve">Obsypanie kuszywem </t>
  </si>
  <si>
    <t>Obsypanie kuszywem wokół pylonu cenowego i znaków informacyjnych, witacza itp.</t>
  </si>
  <si>
    <t>Pod ogródkiem letnim wykonanie podbudowy betonowej w miejscu montażu barierek gr. 10 cm</t>
  </si>
  <si>
    <t>Ułożenie krawężników, oporników, obrzeża</t>
  </si>
  <si>
    <t>przedmiary uproszczone / pomocnicze - wymagają, na podstawie dokumentacji technicznej, ostatecznej weryfikacji przez składającego ofertę</t>
  </si>
  <si>
    <t>Wykonanie nawierzchni stacji paliw</t>
  </si>
  <si>
    <t>Ułożenie obrzeża betonowego 8x25 cm na ławie betonowej z oporem zgodnym z projektem</t>
  </si>
  <si>
    <t>Nawierzchnie drogowe SP Chocianów</t>
  </si>
  <si>
    <t>podbudowa zasadnicza z mieszanki niezwiązanej z kruszywem C90/3, gr. 20 cm,</t>
  </si>
  <si>
    <t>warstwa ulepszonego podłoża z gruntu stabilizowanego spoiwem hydraulicznym C0.4/0.5 lub
wapnem, gr. 25 cm.</t>
  </si>
  <si>
    <t>Ułożenie krawężnika betonoego 15x22 cm na ławie betonowej z oporem zgodnym z projektem</t>
  </si>
  <si>
    <t>Dostawa i montaż odnodnienia szczelinowego D400 w odcinkach ok 26,5m 26,5m; 23m</t>
  </si>
  <si>
    <t>Wykonanie zbiornika odparowywalnego</t>
  </si>
  <si>
    <t>Wykonanie nawierzchni żwirowych</t>
  </si>
  <si>
    <t>nawierzchnia z kruszywa stab.</t>
  </si>
  <si>
    <t>Proszę o przyjęcie zbiornika z rys poglądowego</t>
  </si>
  <si>
    <t>Wykonanie kompleksowego zbiornika odparowywalnego z płyt ażurowych bez ogrodzenia - wykop po stronie Budonaftu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</si>
</sst>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\ #,##0.00&quot;      &quot;;\-#,##0.00&quot;      &quot;;&quot; -&quot;#&quot;      &quot;;@\ "/>
    <numFmt numFmtId="165" formatCode="_-* #,##0.00\ [$zł-415]_-;\-* #,##0.00\ [$zł-415]_-;_-* &quot;-&quot;??\ [$zł-415]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1"/>
    </font>
    <font>
      <b/>
      <sz val="12"/>
      <name val="Calibri"/>
      <family val="2"/>
      <charset val="238"/>
    </font>
    <font>
      <sz val="10"/>
      <name val="Calibri"/>
      <family val="2"/>
      <charset val="1"/>
    </font>
    <font>
      <sz val="8"/>
      <name val="Calibri"/>
      <family val="2"/>
      <scheme val="minor"/>
    </font>
    <font>
      <b/>
      <i/>
      <sz val="12"/>
      <name val="Calibri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41"/>
      </patternFill>
    </fill>
    <fill>
      <patternFill patternType="solid">
        <fgColor theme="0"/>
        <bgColor indexed="4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Border="0" applyProtection="0"/>
    <xf numFmtId="0" fontId="3" fillId="0" borderId="0" applyBorder="0" applyProtection="0"/>
    <xf numFmtId="0" fontId="3" fillId="0" borderId="0" applyBorder="0" applyProtection="0"/>
  </cellStyleXfs>
  <cellXfs count="42">
    <xf numFmtId="0" fontId="0" fillId="0" borderId="0" xfId="0"/>
    <xf numFmtId="165" fontId="0" fillId="0" borderId="0" xfId="0" applyNumberFormat="1"/>
    <xf numFmtId="0" fontId="0" fillId="0" borderId="0" xfId="0" applyAlignment="1">
      <alignment horizontal="center" vertical="center"/>
    </xf>
    <xf numFmtId="0" fontId="4" fillId="6" borderId="0" xfId="2" applyFont="1" applyFill="1" applyBorder="1" applyAlignment="1" applyProtection="1">
      <alignment horizontal="left" vertical="center" wrapText="1"/>
      <protection locked="0"/>
    </xf>
    <xf numFmtId="0" fontId="4" fillId="6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4" fontId="4" fillId="0" borderId="0" xfId="0" applyNumberFormat="1" applyFont="1" applyAlignment="1" applyProtection="1">
      <alignment horizontal="center" vertical="center" wrapText="1"/>
      <protection locked="0"/>
    </xf>
    <xf numFmtId="44" fontId="5" fillId="0" borderId="0" xfId="1" applyNumberFormat="1" applyFont="1" applyBorder="1" applyAlignment="1" applyProtection="1">
      <alignment horizontal="center" vertical="center"/>
      <protection locked="0"/>
    </xf>
    <xf numFmtId="164" fontId="9" fillId="0" borderId="1" xfId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1" applyNumberFormat="1" applyFont="1" applyBorder="1" applyAlignment="1" applyProtection="1">
      <alignment horizontal="center" vertical="center" wrapText="1"/>
      <protection locked="0"/>
    </xf>
    <xf numFmtId="165" fontId="9" fillId="0" borderId="1" xfId="1" applyNumberFormat="1" applyFont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>
      <alignment horizontal="center" vertical="center"/>
    </xf>
    <xf numFmtId="44" fontId="11" fillId="3" borderId="1" xfId="0" applyNumberFormat="1" applyFont="1" applyFill="1" applyBorder="1" applyAlignment="1">
      <alignment horizontal="center" vertical="center"/>
    </xf>
    <xf numFmtId="0" fontId="13" fillId="5" borderId="1" xfId="2" applyFont="1" applyFill="1" applyBorder="1" applyAlignment="1" applyProtection="1">
      <alignment horizontal="center" vertical="center" wrapText="1"/>
      <protection locked="0"/>
    </xf>
    <xf numFmtId="44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44" fontId="13" fillId="5" borderId="1" xfId="2" applyNumberFormat="1" applyFont="1" applyFill="1" applyBorder="1" applyAlignment="1" applyProtection="1">
      <alignment horizontal="center" vertical="center" wrapText="1"/>
      <protection locked="0"/>
    </xf>
    <xf numFmtId="0" fontId="14" fillId="6" borderId="1" xfId="2" applyFont="1" applyFill="1" applyBorder="1" applyAlignment="1" applyProtection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4" fontId="14" fillId="0" borderId="1" xfId="0" applyNumberFormat="1" applyFont="1" applyBorder="1" applyAlignment="1" applyProtection="1">
      <alignment horizontal="center" vertical="center" wrapText="1"/>
      <protection locked="0"/>
    </xf>
    <xf numFmtId="44" fontId="14" fillId="0" borderId="1" xfId="1" applyNumberFormat="1" applyFont="1" applyBorder="1" applyAlignment="1" applyProtection="1">
      <alignment horizontal="center" vertical="center"/>
    </xf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4" fontId="14" fillId="0" borderId="1" xfId="1" applyNumberFormat="1" applyFont="1" applyBorder="1" applyAlignment="1" applyProtection="1">
      <alignment horizontal="center" vertical="center"/>
      <protection locked="0"/>
    </xf>
    <xf numFmtId="0" fontId="13" fillId="5" borderId="1" xfId="2" applyFont="1" applyFill="1" applyBorder="1" applyAlignment="1" applyProtection="1">
      <alignment horizontal="left" vertical="center" wrapText="1"/>
      <protection locked="0"/>
    </xf>
    <xf numFmtId="0" fontId="13" fillId="5" borderId="1" xfId="0" applyFont="1" applyFill="1" applyBorder="1" applyAlignment="1">
      <alignment horizontal="center" vertical="center" wrapText="1"/>
    </xf>
    <xf numFmtId="44" fontId="13" fillId="5" borderId="1" xfId="0" applyNumberFormat="1" applyFont="1" applyFill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165" fontId="11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4" fillId="0" borderId="1" xfId="2" applyFont="1" applyBorder="1" applyAlignment="1" applyProtection="1">
      <alignment horizontal="left" vertical="center" wrapText="1"/>
    </xf>
    <xf numFmtId="0" fontId="14" fillId="0" borderId="1" xfId="2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</cellXfs>
  <cellStyles count="4">
    <cellStyle name="A4 Small 210 x 297 mm 2" xfId="3" xr:uid="{00000000-0005-0000-0000-000000000000}"/>
    <cellStyle name="Dziesiętny 2" xfId="1" xr:uid="{00000000-0005-0000-0000-000001000000}"/>
    <cellStyle name="Normalny" xfId="0" builtinId="0"/>
    <cellStyle name="Normalny 2 18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workbookViewId="0">
      <selection activeCell="E5" sqref="E5"/>
    </sheetView>
  </sheetViews>
  <sheetFormatPr defaultRowHeight="15" x14ac:dyDescent="0.25"/>
  <cols>
    <col min="1" max="1" width="51.140625" style="32" customWidth="1"/>
    <col min="2" max="2" width="5.42578125" style="2" bestFit="1" customWidth="1"/>
    <col min="3" max="3" width="22.85546875" customWidth="1"/>
    <col min="4" max="4" width="19.140625" bestFit="1" customWidth="1"/>
    <col min="5" max="5" width="30.28515625" style="1" customWidth="1"/>
    <col min="6" max="6" width="35.7109375" customWidth="1"/>
  </cols>
  <sheetData>
    <row r="1" spans="1:5" x14ac:dyDescent="0.25">
      <c r="A1" s="32" t="s">
        <v>25</v>
      </c>
    </row>
    <row r="2" spans="1:5" ht="15.75" x14ac:dyDescent="0.25">
      <c r="A2" s="8" t="s">
        <v>0</v>
      </c>
      <c r="B2" s="9" t="s">
        <v>1</v>
      </c>
      <c r="C2" s="10" t="s">
        <v>2</v>
      </c>
      <c r="D2" s="8" t="s">
        <v>3</v>
      </c>
      <c r="E2" s="11" t="s">
        <v>4</v>
      </c>
    </row>
    <row r="3" spans="1:5" ht="15.75" x14ac:dyDescent="0.25">
      <c r="A3" s="40" t="s">
        <v>5</v>
      </c>
      <c r="B3" s="41"/>
      <c r="C3" s="41"/>
      <c r="D3" s="41"/>
      <c r="E3" s="31">
        <f>E4</f>
        <v>0</v>
      </c>
    </row>
    <row r="4" spans="1:5" ht="15.75" x14ac:dyDescent="0.25">
      <c r="A4" s="29" t="s">
        <v>23</v>
      </c>
      <c r="B4" s="12"/>
      <c r="C4" s="12"/>
      <c r="D4" s="13"/>
      <c r="E4" s="13">
        <f>E5+E9+E13+E15+E19+E21+E23</f>
        <v>0</v>
      </c>
    </row>
    <row r="5" spans="1:5" ht="20.25" customHeight="1" x14ac:dyDescent="0.25">
      <c r="A5" s="25" t="s">
        <v>13</v>
      </c>
      <c r="B5" s="14"/>
      <c r="C5" s="14"/>
      <c r="D5" s="15"/>
      <c r="E5" s="16">
        <f>SUM(E6:E8)</f>
        <v>0</v>
      </c>
    </row>
    <row r="6" spans="1:5" ht="42.75" customHeight="1" x14ac:dyDescent="0.25">
      <c r="A6" s="17" t="s">
        <v>26</v>
      </c>
      <c r="B6" s="18" t="s">
        <v>7</v>
      </c>
      <c r="C6" s="19">
        <v>1149.5</v>
      </c>
      <c r="D6" s="20"/>
      <c r="E6" s="21">
        <f>C6*D6</f>
        <v>0</v>
      </c>
    </row>
    <row r="7" spans="1:5" ht="36" customHeight="1" x14ac:dyDescent="0.25">
      <c r="A7" s="17" t="s">
        <v>26</v>
      </c>
      <c r="B7" s="18" t="s">
        <v>7</v>
      </c>
      <c r="C7" s="19">
        <v>1149.5</v>
      </c>
      <c r="D7" s="20"/>
      <c r="E7" s="21">
        <f>C7*D7</f>
        <v>0</v>
      </c>
    </row>
    <row r="8" spans="1:5" ht="36.75" customHeight="1" x14ac:dyDescent="0.25">
      <c r="A8" s="17" t="s">
        <v>14</v>
      </c>
      <c r="B8" s="18" t="s">
        <v>7</v>
      </c>
      <c r="C8" s="19">
        <v>1149.5</v>
      </c>
      <c r="D8" s="20"/>
      <c r="E8" s="21">
        <f>C8*D8</f>
        <v>0</v>
      </c>
    </row>
    <row r="9" spans="1:5" ht="30.75" customHeight="1" x14ac:dyDescent="0.25">
      <c r="A9" s="25" t="s">
        <v>8</v>
      </c>
      <c r="B9" s="14"/>
      <c r="C9" s="14"/>
      <c r="D9" s="15"/>
      <c r="E9" s="16">
        <f>SUM(E10:E12)</f>
        <v>0</v>
      </c>
    </row>
    <row r="10" spans="1:5" ht="30.75" customHeight="1" x14ac:dyDescent="0.25">
      <c r="A10" s="36" t="s">
        <v>27</v>
      </c>
      <c r="B10" s="18" t="s">
        <v>7</v>
      </c>
      <c r="C10" s="19">
        <f>123.5-39+12.5</f>
        <v>97</v>
      </c>
      <c r="D10" s="20"/>
      <c r="E10" s="21">
        <f>C10*D10</f>
        <v>0</v>
      </c>
    </row>
    <row r="11" spans="1:5" ht="33" customHeight="1" x14ac:dyDescent="0.25">
      <c r="A11" s="36" t="s">
        <v>26</v>
      </c>
      <c r="B11" s="18" t="s">
        <v>7</v>
      </c>
      <c r="C11" s="19">
        <f t="shared" ref="C11:C12" si="0">123.5-39+12.5</f>
        <v>97</v>
      </c>
      <c r="D11" s="20"/>
      <c r="E11" s="21">
        <f>C11*D11</f>
        <v>0</v>
      </c>
    </row>
    <row r="12" spans="1:5" ht="35.25" customHeight="1" x14ac:dyDescent="0.25">
      <c r="A12" s="36" t="s">
        <v>15</v>
      </c>
      <c r="B12" s="18" t="s">
        <v>7</v>
      </c>
      <c r="C12" s="19">
        <f t="shared" si="0"/>
        <v>97</v>
      </c>
      <c r="D12" s="20"/>
      <c r="E12" s="21">
        <f>C12*D12</f>
        <v>0</v>
      </c>
    </row>
    <row r="13" spans="1:5" ht="35.25" customHeight="1" x14ac:dyDescent="0.25">
      <c r="A13" s="25" t="s">
        <v>31</v>
      </c>
      <c r="B13" s="14"/>
      <c r="C13" s="14"/>
      <c r="D13" s="15"/>
      <c r="E13" s="16">
        <f>SUM(E14)</f>
        <v>0</v>
      </c>
    </row>
    <row r="14" spans="1:5" ht="35.25" customHeight="1" x14ac:dyDescent="0.25">
      <c r="A14" s="36" t="s">
        <v>32</v>
      </c>
      <c r="B14" s="18" t="s">
        <v>7</v>
      </c>
      <c r="C14" s="19">
        <f>78+12.5</f>
        <v>90.5</v>
      </c>
      <c r="D14" s="20"/>
      <c r="E14" s="21">
        <f>C14*D14</f>
        <v>0</v>
      </c>
    </row>
    <row r="15" spans="1:5" ht="24" customHeight="1" x14ac:dyDescent="0.25">
      <c r="A15" s="30" t="s">
        <v>21</v>
      </c>
      <c r="B15" s="14"/>
      <c r="C15" s="14"/>
      <c r="D15" s="16"/>
      <c r="E15" s="16">
        <f>SUM(E16:E18)</f>
        <v>0</v>
      </c>
    </row>
    <row r="16" spans="1:5" ht="30.75" customHeight="1" x14ac:dyDescent="0.25">
      <c r="A16" s="37" t="s">
        <v>16</v>
      </c>
      <c r="B16" s="22" t="s">
        <v>9</v>
      </c>
      <c r="C16" s="23">
        <f>27+2.3+9.7+2.7+2.8+2.45+3+3.8+6+4.1+6.8+6+7.85+5.7+6+13.8+4+6.1+9.2+13.7+20.6+1.6+4.05+6.1+4.5+1.6+12.8+1.6+11+5+11.9+1.6+5.35</f>
        <v>230.69999999999996</v>
      </c>
      <c r="D16" s="20"/>
      <c r="E16" s="24">
        <f>C16*D16</f>
        <v>0</v>
      </c>
    </row>
    <row r="17" spans="1:6" ht="30.75" customHeight="1" x14ac:dyDescent="0.25">
      <c r="A17" s="37" t="s">
        <v>28</v>
      </c>
      <c r="B17" s="22" t="s">
        <v>9</v>
      </c>
      <c r="C17" s="23">
        <v>10</v>
      </c>
      <c r="D17" s="20"/>
      <c r="E17" s="24"/>
    </row>
    <row r="18" spans="1:6" ht="38.25" customHeight="1" x14ac:dyDescent="0.25">
      <c r="A18" s="37" t="s">
        <v>24</v>
      </c>
      <c r="B18" s="22" t="s">
        <v>9</v>
      </c>
      <c r="C18" s="23">
        <f>7.2+3.85+3.6+2+2.5+4.3+2.7+8.3+4+22.7+7.65+1+2.3+12.15+2.5+1+7.5+6.7+20.6+14.4+9.2+5.4+15.7-44.1</f>
        <v>123.15</v>
      </c>
      <c r="D18" s="20"/>
      <c r="E18" s="24">
        <f>C18*D18</f>
        <v>0</v>
      </c>
    </row>
    <row r="19" spans="1:6" ht="24.75" customHeight="1" x14ac:dyDescent="0.25">
      <c r="A19" s="30" t="s">
        <v>17</v>
      </c>
      <c r="B19" s="14"/>
      <c r="C19" s="14"/>
      <c r="D19" s="16"/>
      <c r="E19" s="16">
        <f>SUM(E20)</f>
        <v>0</v>
      </c>
    </row>
    <row r="20" spans="1:6" ht="36" customHeight="1" x14ac:dyDescent="0.25">
      <c r="A20" s="37" t="s">
        <v>29</v>
      </c>
      <c r="B20" s="22" t="s">
        <v>6</v>
      </c>
      <c r="C20" s="23">
        <v>1</v>
      </c>
      <c r="D20" s="20"/>
      <c r="E20" s="24">
        <f>C20*D20</f>
        <v>0</v>
      </c>
    </row>
    <row r="21" spans="1:6" ht="36" customHeight="1" x14ac:dyDescent="0.25">
      <c r="A21" s="25" t="s">
        <v>18</v>
      </c>
      <c r="B21" s="26"/>
      <c r="C21" s="26"/>
      <c r="D21" s="27"/>
      <c r="E21" s="27">
        <f>E22</f>
        <v>0</v>
      </c>
    </row>
    <row r="22" spans="1:6" ht="36" customHeight="1" x14ac:dyDescent="0.25">
      <c r="A22" s="37" t="s">
        <v>19</v>
      </c>
      <c r="B22" s="38" t="s">
        <v>6</v>
      </c>
      <c r="C22" s="38">
        <v>1</v>
      </c>
      <c r="D22" s="28"/>
      <c r="E22" s="28">
        <f>C22*D22</f>
        <v>0</v>
      </c>
    </row>
    <row r="23" spans="1:6" ht="21" customHeight="1" x14ac:dyDescent="0.25">
      <c r="A23" s="25" t="s">
        <v>30</v>
      </c>
      <c r="B23" s="26"/>
      <c r="C23" s="26"/>
      <c r="D23" s="27"/>
      <c r="E23" s="27">
        <f>E24</f>
        <v>0</v>
      </c>
    </row>
    <row r="24" spans="1:6" ht="61.5" customHeight="1" x14ac:dyDescent="0.25">
      <c r="A24" s="37" t="s">
        <v>34</v>
      </c>
      <c r="B24" s="38" t="s">
        <v>6</v>
      </c>
      <c r="C24" s="38">
        <v>1</v>
      </c>
      <c r="D24" s="28"/>
      <c r="E24" s="28">
        <f>C24*D24</f>
        <v>0</v>
      </c>
      <c r="F24" s="39" t="s">
        <v>33</v>
      </c>
    </row>
    <row r="26" spans="1:6" x14ac:dyDescent="0.25">
      <c r="A26" s="3"/>
      <c r="B26" s="4"/>
      <c r="C26" s="5"/>
      <c r="D26" s="6"/>
      <c r="E26" s="7"/>
    </row>
    <row r="27" spans="1:6" x14ac:dyDescent="0.25">
      <c r="A27" s="33" t="s">
        <v>22</v>
      </c>
    </row>
    <row r="28" spans="1:6" x14ac:dyDescent="0.25">
      <c r="A28" s="33"/>
    </row>
    <row r="29" spans="1:6" ht="15.75" x14ac:dyDescent="0.25">
      <c r="A29" s="34" t="s">
        <v>10</v>
      </c>
    </row>
    <row r="30" spans="1:6" x14ac:dyDescent="0.25">
      <c r="A30" s="35" t="s">
        <v>11</v>
      </c>
    </row>
    <row r="31" spans="1:6" ht="26.25" x14ac:dyDescent="0.25">
      <c r="A31" s="35" t="s">
        <v>20</v>
      </c>
    </row>
    <row r="32" spans="1:6" x14ac:dyDescent="0.25">
      <c r="A32" s="35" t="s">
        <v>12</v>
      </c>
    </row>
  </sheetData>
  <mergeCells count="1">
    <mergeCell ref="A3:D3"/>
  </mergeCells>
  <phoneticPr fontId="8" type="noConversion"/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2026-08-13T11:52:17Z</dcterms:modified>
</cp:coreProperties>
</file>